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980"/>
  </bookViews>
  <sheets>
    <sheet name="Sheet1" sheetId="1" r:id="rId1"/>
  </sheets>
  <definedNames>
    <definedName name="_xlnm.Print_Area" localSheetId="0">Sheet1!$A$1:$J$100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2" i="1" l="1"/>
  <c r="J73" i="1"/>
  <c r="J74" i="1"/>
  <c r="J75" i="1"/>
  <c r="J76" i="1"/>
  <c r="J77" i="1"/>
  <c r="J78" i="1"/>
  <c r="J79" i="1"/>
  <c r="J80" i="1"/>
  <c r="J81" i="1"/>
  <c r="J71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24" i="1"/>
  <c r="J19" i="1"/>
  <c r="J20" i="1"/>
  <c r="J21" i="1"/>
  <c r="J22" i="1"/>
  <c r="J23" i="1"/>
  <c r="J18" i="1"/>
  <c r="J9" i="1" l="1"/>
  <c r="J10" i="1"/>
  <c r="J11" i="1"/>
  <c r="J12" i="1"/>
  <c r="J13" i="1"/>
  <c r="J8" i="1"/>
  <c r="K81" i="1" l="1"/>
  <c r="J82" i="1" s="1"/>
  <c r="K66" i="1"/>
  <c r="J67" i="1" s="1"/>
  <c r="J14" i="1"/>
  <c r="J84" i="1" l="1"/>
  <c r="J85" i="1" s="1"/>
  <c r="J86" i="1" s="1"/>
</calcChain>
</file>

<file path=xl/sharedStrings.xml><?xml version="1.0" encoding="utf-8"?>
<sst xmlns="http://schemas.openxmlformats.org/spreadsheetml/2006/main" count="240" uniqueCount="212">
  <si>
    <t>DDV</t>
  </si>
  <si>
    <t>Opombe:</t>
  </si>
  <si>
    <t>Kraj:</t>
  </si>
  <si>
    <t>Datum:</t>
  </si>
  <si>
    <t>1.</t>
  </si>
  <si>
    <t>2.</t>
  </si>
  <si>
    <t>Ponudnik</t>
  </si>
  <si>
    <t>Opis</t>
  </si>
  <si>
    <t>Skupna ponudbena vrednost brez DDV</t>
  </si>
  <si>
    <t>Skupna ponudbena vrednost z DDV</t>
  </si>
  <si>
    <t>Ponudnik izpolni nezaklenjena vnosna polja, ki so označena z rumeno barvo.</t>
  </si>
  <si>
    <t>Ime in priimek podpisnika ponudnika:</t>
  </si>
  <si>
    <t>Podpis:</t>
  </si>
  <si>
    <t>Ob izpolnjevanju predračuna se upoštevajo navodila iz točke 3.4.8.1 razpisne dokumentacije.</t>
  </si>
  <si>
    <t>Količina</t>
  </si>
  <si>
    <t>3.</t>
  </si>
  <si>
    <t>Skupaj 
(v EUR brez DDV)</t>
  </si>
  <si>
    <t>1.1</t>
  </si>
  <si>
    <t>1.2</t>
  </si>
  <si>
    <t>2.1</t>
  </si>
  <si>
    <t>2.2</t>
  </si>
  <si>
    <t>3.1</t>
  </si>
  <si>
    <t>1.3</t>
  </si>
  <si>
    <t>2.3</t>
  </si>
  <si>
    <t>Oznaka</t>
  </si>
  <si>
    <t>Nakup programske opreme</t>
  </si>
  <si>
    <t>D20ZILL</t>
  </si>
  <si>
    <t>D21ZULL</t>
  </si>
  <si>
    <t>D0H7EZX</t>
  </si>
  <si>
    <t>D0HB9ZX</t>
  </si>
  <si>
    <t>D0GR8ZX</t>
  </si>
  <si>
    <t>D09X4LL</t>
  </si>
  <si>
    <t>1.4</t>
  </si>
  <si>
    <t>1.5</t>
  </si>
  <si>
    <t>1.6</t>
  </si>
  <si>
    <t>Skupna ponudbena vrednost nakupa programske opreme brez DDV</t>
  </si>
  <si>
    <t>Cena na enoto 
(v EUR brez DDV)</t>
  </si>
  <si>
    <t>Vzdrževanje programske opreme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</si>
  <si>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</si>
  <si>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</si>
  <si>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</si>
  <si>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</si>
  <si>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</si>
  <si>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</si>
  <si>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</si>
  <si>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</si>
  <si>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</si>
  <si>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</si>
  <si>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</si>
  <si>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</si>
  <si>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</si>
  <si>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</si>
  <si>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</si>
  <si>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</si>
  <si>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</si>
  <si>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</si>
  <si>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</si>
  <si>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</si>
  <si>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</si>
  <si>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</si>
  <si>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</si>
  <si>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</si>
  <si>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</si>
  <si>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</si>
  <si>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</si>
  <si>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</si>
  <si>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</si>
  <si>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</si>
  <si>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</si>
  <si>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</si>
  <si>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</si>
  <si>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</si>
  <si>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</si>
  <si>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</si>
  <si>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</si>
  <si>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</si>
  <si>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</si>
  <si>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</si>
  <si>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</si>
  <si>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</si>
  <si>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</si>
  <si>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</si>
  <si>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</si>
  <si>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</si>
  <si>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E0PPCLL</t>
  </si>
  <si>
    <t>E0PRTLL</t>
  </si>
  <si>
    <t>E0H7DZX</t>
  </si>
  <si>
    <t>E0HB8ZX</t>
  </si>
  <si>
    <t>E0GR7ZX</t>
  </si>
  <si>
    <t>E07BELL</t>
  </si>
  <si>
    <t>E035MLL</t>
  </si>
  <si>
    <t>E035NLL</t>
  </si>
  <si>
    <t>E0PMHLL</t>
  </si>
  <si>
    <t>E0PMILL</t>
  </si>
  <si>
    <t>E0QB7LL</t>
  </si>
  <si>
    <t>E0QB6LL</t>
  </si>
  <si>
    <t>E0R7VLL</t>
  </si>
  <si>
    <t>E0PD5LL</t>
  </si>
  <si>
    <t>E0QXGLL</t>
  </si>
  <si>
    <t>E0PPBLL</t>
  </si>
  <si>
    <t>E0AM1ZX</t>
  </si>
  <si>
    <t>E03HXZX</t>
  </si>
  <si>
    <t>E09PTZX</t>
  </si>
  <si>
    <t>E036JZX</t>
  </si>
  <si>
    <t>E0365ZX</t>
  </si>
  <si>
    <t>E0A2FZX</t>
  </si>
  <si>
    <t>E0NBBLL</t>
  </si>
  <si>
    <t>E0M58LL</t>
  </si>
  <si>
    <t>E0PRSLL</t>
  </si>
  <si>
    <t>E0LWKLL</t>
  </si>
  <si>
    <t>E0LWCLL</t>
  </si>
  <si>
    <t>E0LWDLL</t>
  </si>
  <si>
    <t>E0LWELL</t>
  </si>
  <si>
    <t>E0LWHLL</t>
  </si>
  <si>
    <t>E0KIMLL</t>
  </si>
  <si>
    <t>E02BSLL</t>
  </si>
  <si>
    <t>E02BRLL</t>
  </si>
  <si>
    <t>E0KNQLL</t>
  </si>
  <si>
    <t>E0KNSLL</t>
  </si>
  <si>
    <t>E0IPHLL</t>
  </si>
  <si>
    <t>E0NBJLL</t>
  </si>
  <si>
    <t>E0NBYLL</t>
  </si>
  <si>
    <t>E0NC2LL</t>
  </si>
  <si>
    <t>E0I33LL</t>
  </si>
  <si>
    <t>E0I31LL</t>
  </si>
  <si>
    <t>Skupna ponudbena vrednost vzdrževanja programske opreme brez DDV</t>
  </si>
  <si>
    <t>D01MWZX</t>
  </si>
  <si>
    <t>D0PQILL</t>
  </si>
  <si>
    <t>D157MLL</t>
  </si>
  <si>
    <t>D0ET5ZX</t>
  </si>
  <si>
    <t>FlexNet Manager for Data Centers - Flexera One with IBM Observability on Prem Managed Virtual Server Subscription License</t>
  </si>
  <si>
    <t>D0ET4ZX</t>
  </si>
  <si>
    <t>FlexNet Manager for Clients - Flexera One with IBM Observability on Prem Managed Client Device Subscription License</t>
  </si>
  <si>
    <t>D11GRZX</t>
  </si>
  <si>
    <t>IBM Quantum Safe Explorer for IBM Z Resource Unit Subscription License</t>
  </si>
  <si>
    <t>D0R8BZX</t>
  </si>
  <si>
    <t>IBM Guardium Data Security Center Software Per 100 Resource Units for IBM Z Subscription License</t>
  </si>
  <si>
    <t>D101FZX</t>
  </si>
  <si>
    <t>IBM Vault Self-Managed Standard Install FLEXIBLE SUBSCRIPTION LICENSE</t>
  </si>
  <si>
    <t>D1018ZX</t>
  </si>
  <si>
    <t>IBM Vault Self-Managed Non-Production Install FLEXIBLE SUBSCRIPTION LICENSE</t>
  </si>
  <si>
    <t>D1017ZX</t>
  </si>
  <si>
    <t>IBM Vault Self-Managed Client Resource Value Unit FLEXIBLE SUBSCRIPTION LICENSE</t>
  </si>
  <si>
    <t>D0A65ZX</t>
  </si>
  <si>
    <t>IBM Turbonomic for Linux on Z per Managed Virtual Server Subscription License</t>
  </si>
  <si>
    <t>Najem programske opreme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</si>
  <si>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</si>
  <si>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</si>
  <si>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</si>
  <si>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</si>
  <si>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</si>
  <si>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</si>
  <si>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</si>
  <si>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</si>
  <si>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</si>
  <si>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</si>
  <si>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Skupna ponudbena vrednost najema programske opreme brez DDV</t>
  </si>
  <si>
    <t>Nakup, najem in vzdrževanje programske operme IBM</t>
  </si>
  <si>
    <t>IBM Cloud Pak for Integration Virtual Processor Core for IBM Z License</t>
  </si>
  <si>
    <t xml:space="preserve">IBM Security Verify Privilege Vault On-Premises for Business Users per User Value Unit (Pack of 50 Users) License </t>
  </si>
  <si>
    <t xml:space="preserve">IBM watsonx.governance Model Management for IBM Z Virtual Processor Core License </t>
  </si>
  <si>
    <t xml:space="preserve">IBM watsonx.governance Risk and Compliance Foundation for IBM Z Virtual Processor Core License </t>
  </si>
  <si>
    <t xml:space="preserve">IBM watsonx.ai for IBM Z Virtual Processor Core License </t>
  </si>
  <si>
    <t>IBM Content Manager OnDemand Authorized Linux on System z User Value Unit License</t>
  </si>
  <si>
    <t xml:space="preserve">IBM Cloud Pak for Integration Virtual Processor Core for IBM Z License </t>
  </si>
  <si>
    <t>IBM watsonx.governance Model Management for IBM Z Virtual Processor Core License</t>
  </si>
  <si>
    <t xml:space="preserve">IBM Content Manager OnDemand Authorized Linux on System z User Value Unit License </t>
  </si>
  <si>
    <t xml:space="preserve">IBM Rational Application Developer for WebSphere Software for zSeller Floating User Single Install </t>
  </si>
  <si>
    <t xml:space="preserve">IBM Rational Application Developer for WebSphere Software for zSeller Authorized User </t>
  </si>
  <si>
    <t xml:space="preserve">IBM Cloud Pak for Business Automation Virtual Processor Core </t>
  </si>
  <si>
    <t xml:space="preserve">IBM Cloud Pak for Business Automation on IBM Z Virtual Processor Core </t>
  </si>
  <si>
    <t xml:space="preserve">IBM Content Manager OnDemand Authorized Linux on System z User Value Unit </t>
  </si>
  <si>
    <t xml:space="preserve">IBM Cloud Pak for Applications Virtual Processor Core for IBM Z </t>
  </si>
  <si>
    <t xml:space="preserve">IBM Cloud Pak for Applications Virtual Processor Core </t>
  </si>
  <si>
    <t xml:space="preserve">IBM WebSphere Hybrid Edition for IBM Z Virtual Processor Core </t>
  </si>
  <si>
    <t xml:space="preserve">IBM Cloud Pak for Data Enterprise Edition per Virtual Processor Core for IBM Z </t>
  </si>
  <si>
    <t xml:space="preserve">IBM Cloud Pak for Data Enterprise Edition Non-Production for IBM Z Virtual Processor Core </t>
  </si>
  <si>
    <t xml:space="preserve">IBM Cloud Pak for Integration Virtual Processor Core </t>
  </si>
  <si>
    <t xml:space="preserve">IBM Cloud Pak for Integration Virtual Processor Core for IBM Z </t>
  </si>
  <si>
    <t xml:space="preserve">IBM Cognos Analytics Advanced Cartridge for Virtual Processor Core </t>
  </si>
  <si>
    <t xml:space="preserve">IBM Cognos Analytics Non-Production Cartridge for Virtual Processor Core </t>
  </si>
  <si>
    <t xml:space="preserve">IBM Fusion Advanced Enterprise Virtual Processor Core </t>
  </si>
  <si>
    <t xml:space="preserve">IBM Information Server Modernization Non Production Virtual Processor Core </t>
  </si>
  <si>
    <t xml:space="preserve">IBM Information Server Modernization Virtual Processor Core </t>
  </si>
  <si>
    <t xml:space="preserve">IBM Security Guardium Package (Software) per 100 Resource Units </t>
  </si>
  <si>
    <t>IBM Security QRadar Software for z Systems Install</t>
  </si>
  <si>
    <t xml:space="preserve">IBM Security Verify Directory Standard Edition for Linux on z Systems Processor Value Unit (PVU) </t>
  </si>
  <si>
    <t xml:space="preserve">IBM Security Verify Privilege Vault On-Premises for Privileged Users for IBM Z per User Value Unit </t>
  </si>
  <si>
    <t xml:space="preserve">IBM Storage Protect Extended Edition per zEnterprise Blade Center Extension and Linux on z Systems 10 Processor Value Units (PVUs) </t>
  </si>
  <si>
    <t xml:space="preserve">IBM Storage Protect for Data Retention Terabyte (1-12) </t>
  </si>
  <si>
    <t xml:space="preserve">IBM Storage Protect for Data Retention Terabyte (13-32) </t>
  </si>
  <si>
    <t xml:space="preserve">IBM Storage Protect for Data Retention Terabyte (33-64) </t>
  </si>
  <si>
    <t xml:space="preserve">IBM Storage Protect for Data Retention Terabyte (65-100) </t>
  </si>
  <si>
    <t xml:space="preserve">IBM Verify Identity Governance Lifecycle for Linux on IBM Z User Value Unit </t>
  </si>
  <si>
    <t xml:space="preserve">IBM InfoSphere Data Architect Floating User </t>
  </si>
  <si>
    <t xml:space="preserve">IBM InfoSphere Data Architect Authorized User </t>
  </si>
  <si>
    <t xml:space="preserve">IBM Security QRadar Virtual SIEM Event Capacity Increase of 100 EPS for System z Install </t>
  </si>
  <si>
    <t xml:space="preserve">IBM Security QRadar SIEM Event Capacity Increase to 1K EPS from 500 EPS for System z Install </t>
  </si>
  <si>
    <t xml:space="preserve">IBM Security QRadar SIEM Event Capacity Increase from 1K to 2.5K EPS for System z Install </t>
  </si>
  <si>
    <t xml:space="preserve">IBM Security QRadar Event Capacity 2.5K Events Per Second for z Systems </t>
  </si>
  <si>
    <t xml:space="preserve">IBM Security QRadar Flows Capacity 10K Flows Per Minute for z Systems </t>
  </si>
  <si>
    <t xml:space="preserve">IBM Security QRadar Flows Capacity 50K Flows Per Minute for z Systems </t>
  </si>
  <si>
    <t xml:space="preserve">IBM SPSS Modeler Gold Concurrent User </t>
  </si>
  <si>
    <t xml:space="preserve">IBM SPSS Modeler Gold Keyless Authorized User </t>
  </si>
  <si>
    <t>Razpisna dokumentacija št. 430-19/2025 – Najem, nakup in vzdrževanje porgramske opreme IBM ter platforme za izvajanje Red Hat OpenShift okolja</t>
  </si>
  <si>
    <t>Cena na enoto
1. leto
(v EUR brez DDV)</t>
  </si>
  <si>
    <t>Cena na enoto
2. leto
(v EUR brez DDV)</t>
  </si>
  <si>
    <t>Cena na enoto
3. leto
(v EUR brez DDV)</t>
  </si>
  <si>
    <t>IBM Blueworks Live Instance per Annum</t>
  </si>
  <si>
    <t xml:space="preserve">IBM Blueworks Live Editor Authorized User </t>
  </si>
  <si>
    <t>IBM Blueworks Live Service Level Agreement</t>
  </si>
  <si>
    <t>OBRAZEC 4/2 - Predračun za SKLOP 2 - 1. sprememba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</si>
</sst>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Verdana"/>
      <family val="2"/>
      <charset val="238"/>
    </font>
    <font>
      <sz val="11"/>
      <color rgb="FF00B0F0"/>
      <name val="Calibri"/>
      <family val="2"/>
      <scheme val="minor"/>
    </font>
    <font>
      <sz val="10"/>
      <color rgb="FF00B0F0"/>
      <name val="Verdana"/>
      <family val="2"/>
      <charset val="238"/>
    </font>
    <font>
      <sz val="10"/>
      <name val="Verdana"/>
      <family val="2"/>
      <charset val="238"/>
    </font>
    <font>
      <b/>
      <sz val="11"/>
      <name val="Verdana"/>
      <family val="2"/>
      <charset val="238"/>
    </font>
    <font>
      <sz val="11"/>
      <name val="Calibri"/>
      <family val="2"/>
      <scheme val="minor"/>
    </font>
    <font>
      <b/>
      <sz val="16"/>
      <color rgb="FFFF0000"/>
      <name val="Calibri"/>
      <family val="2"/>
      <charset val="238"/>
      <scheme val="minor"/>
    </font>
    <font>
      <b/>
      <sz val="10"/>
      <color rgb="FFFF0000"/>
      <name val="Verdana"/>
      <family val="2"/>
      <charset val="238"/>
    </font>
    <font>
      <sz val="10"/>
      <color rgb="FFFF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EFE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1" fillId="0" borderId="1" xfId="0" applyFont="1" applyFill="1" applyBorder="1" applyAlignment="1" applyProtection="1">
      <alignment horizontal="left" vertical="center" wrapText="1" indent="1"/>
    </xf>
    <xf numFmtId="164" fontId="1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0" fillId="0" borderId="0" xfId="0" applyAlignment="1" applyProtection="1">
      <alignment horizontal="right" inden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164" fontId="1" fillId="3" borderId="1" xfId="0" applyNumberFormat="1" applyFont="1" applyFill="1" applyBorder="1" applyAlignment="1" applyProtection="1">
      <alignment horizontal="right" vertical="center" wrapText="1"/>
      <protection locked="0"/>
    </xf>
    <xf numFmtId="10" fontId="1" fillId="3" borderId="1" xfId="0" applyNumberFormat="1" applyFont="1" applyFill="1" applyBorder="1" applyAlignment="1" applyProtection="1">
      <alignment horizontal="right" vertical="center" wrapText="1"/>
      <protection locked="0"/>
    </xf>
    <xf numFmtId="16" fontId="1" fillId="0" borderId="1" xfId="0" quotePrefix="1" applyNumberFormat="1" applyFont="1" applyFill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left" vertical="center" wrapText="1" indent="1"/>
    </xf>
    <xf numFmtId="3" fontId="1" fillId="0" borderId="0" xfId="0" applyNumberFormat="1" applyFont="1" applyFill="1" applyBorder="1" applyAlignment="1" applyProtection="1">
      <alignment horizontal="right" vertical="center" wrapText="1" indent="1"/>
    </xf>
    <xf numFmtId="164" fontId="1" fillId="0" borderId="0" xfId="0" applyNumberFormat="1" applyFont="1" applyBorder="1" applyAlignment="1" applyProtection="1">
      <alignment horizontal="right"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vertical="center" wrapText="1"/>
    </xf>
    <xf numFmtId="16" fontId="1" fillId="0" borderId="0" xfId="0" quotePrefix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indent="1"/>
    </xf>
    <xf numFmtId="0" fontId="9" fillId="0" borderId="0" xfId="0" applyFont="1" applyBorder="1" applyProtection="1"/>
    <xf numFmtId="0" fontId="9" fillId="0" borderId="0" xfId="0" applyFont="1" applyProtection="1"/>
    <xf numFmtId="0" fontId="10" fillId="0" borderId="0" xfId="0" applyFont="1" applyAlignment="1" applyProtection="1">
      <alignment vertical="center"/>
    </xf>
    <xf numFmtId="16" fontId="11" fillId="0" borderId="1" xfId="0" quotePrefix="1" applyNumberFormat="1" applyFont="1" applyFill="1" applyBorder="1" applyAlignment="1" applyProtection="1">
      <alignment horizontal="left" vertical="center" wrapText="1" indent="1"/>
    </xf>
    <xf numFmtId="0" fontId="12" fillId="0" borderId="0" xfId="0" applyFont="1" applyAlignment="1" applyProtection="1">
      <alignment horizontal="left" vertical="center" indent="1"/>
    </xf>
    <xf numFmtId="164" fontId="7" fillId="0" borderId="0" xfId="0" applyNumberFormat="1" applyFont="1" applyBorder="1" applyProtection="1"/>
    <xf numFmtId="164" fontId="7" fillId="4" borderId="0" xfId="0" applyNumberFormat="1" applyFont="1" applyFill="1" applyBorder="1" applyProtection="1"/>
    <xf numFmtId="0" fontId="5" fillId="0" borderId="0" xfId="0" applyFont="1" applyBorder="1" applyAlignment="1" applyProtection="1">
      <alignment wrapText="1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horizontal="left" vertical="center" indent="1"/>
    </xf>
    <xf numFmtId="3" fontId="1" fillId="5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1" xfId="0" applyNumberFormat="1" applyFont="1" applyBorder="1" applyAlignment="1" applyProtection="1">
      <alignment horizontal="right"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indent="1"/>
    </xf>
    <xf numFmtId="0" fontId="1" fillId="0" borderId="5" xfId="0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right" vertical="center" wrapText="1"/>
    </xf>
    <xf numFmtId="0" fontId="1" fillId="0" borderId="3" xfId="0" applyFont="1" applyBorder="1" applyAlignment="1" applyProtection="1">
      <alignment horizontal="right" vertical="center" wrapText="1"/>
    </xf>
    <xf numFmtId="0" fontId="0" fillId="3" borderId="0" xfId="0" applyFill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 wrapText="1"/>
    </xf>
    <xf numFmtId="0" fontId="14" fillId="0" borderId="0" xfId="0" applyFont="1" applyAlignment="1" applyProtection="1">
      <alignment horizontal="left" vertical="center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0" borderId="0" xfId="0" quotePrefix="1" applyFill="1" applyAlignment="1" applyProtection="1">
      <alignment horizontal="left" vertical="center" wrapText="1"/>
    </xf>
    <xf numFmtId="0" fontId="13" fillId="0" borderId="0" xfId="0" quotePrefix="1" applyFont="1" applyFill="1" applyAlignment="1" applyProtection="1">
      <alignment horizontal="left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FEFECE"/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1462180</xdr:colOff>
      <xdr:row>1</xdr:row>
      <xdr:rowOff>1270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1454336</xdr:colOff>
      <xdr:row>1</xdr:row>
      <xdr:rowOff>1270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3159311" cy="4679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1454336</xdr:colOff>
      <xdr:row>1</xdr:row>
      <xdr:rowOff>1270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3159311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01"/>
  <sheetViews>
    <sheetView showGridLines="0" tabSelected="1" zoomScale="85" zoomScaleNormal="85" workbookViewId="0">
      <selection activeCell="G81" sqref="G81:I81"/>
    </sheetView>
  </sheetViews>
  <sheetFormatPr defaultColWidth="9.140625" defaultRowHeight="15" x14ac:dyDescent="0.25"/>
  <cols>
    <col min="1" max="1" width="5" style="9" customWidth="1"/>
    <col min="2" max="2" width="8.28515625" style="38" customWidth="1"/>
    <col min="3" max="3" width="17.28515625" style="38" customWidth="1"/>
    <col min="4" max="4" width="68.5703125" style="38" customWidth="1"/>
    <col min="5" max="5" width="9.7109375" style="13" customWidth="1"/>
    <col min="6" max="6" width="18.85546875" style="13" customWidth="1"/>
    <col min="7" max="9" width="20.7109375" style="13" customWidth="1"/>
    <col min="10" max="10" width="22.42578125" style="13" customWidth="1"/>
    <col min="11" max="11" width="20.42578125" style="13" customWidth="1"/>
    <col min="12" max="12" width="24.7109375" style="9" customWidth="1"/>
    <col min="13" max="16384" width="9.140625" style="9"/>
  </cols>
  <sheetData>
    <row r="1" spans="2:14" ht="36.75" customHeight="1" x14ac:dyDescent="0.25">
      <c r="C1" s="4"/>
      <c r="D1" s="4"/>
      <c r="K1" s="9"/>
    </row>
    <row r="2" spans="2:14" ht="25.5" customHeight="1" x14ac:dyDescent="0.25">
      <c r="B2" s="60" t="s">
        <v>211</v>
      </c>
      <c r="C2" s="60"/>
      <c r="D2" s="60"/>
      <c r="E2" s="60"/>
      <c r="F2" s="60"/>
      <c r="G2" s="60"/>
      <c r="H2" s="60"/>
      <c r="I2" s="60"/>
      <c r="J2" s="60"/>
      <c r="K2" s="37"/>
    </row>
    <row r="3" spans="2:14" ht="39.75" customHeight="1" x14ac:dyDescent="0.25">
      <c r="B3" s="33" t="s">
        <v>157</v>
      </c>
      <c r="C3" s="28"/>
      <c r="D3" s="28"/>
      <c r="E3" s="11"/>
      <c r="F3" s="11"/>
      <c r="G3" s="11"/>
      <c r="H3" s="11"/>
      <c r="I3" s="11"/>
      <c r="J3" s="11"/>
      <c r="K3" s="11"/>
      <c r="L3" s="10"/>
    </row>
    <row r="4" spans="2:14" ht="36" customHeight="1" x14ac:dyDescent="0.25">
      <c r="B4" s="49" t="s">
        <v>6</v>
      </c>
      <c r="C4" s="45"/>
      <c r="D4" s="46"/>
      <c r="E4" s="61"/>
      <c r="F4" s="61"/>
      <c r="G4" s="61"/>
      <c r="H4" s="61"/>
      <c r="I4" s="61"/>
      <c r="J4" s="62"/>
      <c r="K4" s="10"/>
    </row>
    <row r="5" spans="2:14" ht="9.9499999999999993" customHeight="1" x14ac:dyDescent="0.25">
      <c r="B5" s="12"/>
      <c r="C5" s="12"/>
      <c r="D5" s="12"/>
      <c r="E5" s="11"/>
      <c r="F5" s="11"/>
      <c r="G5" s="11"/>
      <c r="H5" s="11"/>
      <c r="I5" s="11"/>
      <c r="J5" s="11"/>
      <c r="K5" s="11"/>
      <c r="L5" s="10"/>
      <c r="N5" s="15"/>
    </row>
    <row r="6" spans="2:14" ht="30" customHeight="1" x14ac:dyDescent="0.25">
      <c r="B6" s="24" t="s">
        <v>4</v>
      </c>
      <c r="C6" s="45" t="s">
        <v>25</v>
      </c>
      <c r="D6" s="45"/>
      <c r="E6" s="45"/>
      <c r="F6" s="45"/>
      <c r="G6" s="45"/>
      <c r="H6" s="45"/>
      <c r="I6" s="45"/>
      <c r="J6" s="46"/>
      <c r="K6" s="10"/>
      <c r="M6" s="15"/>
    </row>
    <row r="7" spans="2:14" ht="55.5" customHeight="1" x14ac:dyDescent="0.25">
      <c r="B7" s="24"/>
      <c r="C7" s="25" t="s">
        <v>24</v>
      </c>
      <c r="D7" s="45" t="s">
        <v>7</v>
      </c>
      <c r="E7" s="45"/>
      <c r="F7" s="45"/>
      <c r="G7" s="46"/>
      <c r="H7" s="14" t="s">
        <v>14</v>
      </c>
      <c r="I7" s="14" t="s">
        <v>36</v>
      </c>
      <c r="J7" s="14" t="s">
        <v>16</v>
      </c>
      <c r="K7" s="10"/>
      <c r="M7" s="15"/>
    </row>
    <row r="8" spans="2:14" ht="30" customHeight="1" x14ac:dyDescent="0.25">
      <c r="B8" s="19" t="s">
        <v>17</v>
      </c>
      <c r="C8" s="1" t="s">
        <v>26</v>
      </c>
      <c r="D8" s="42" t="s">
        <v>158</v>
      </c>
      <c r="E8" s="43"/>
      <c r="F8" s="43"/>
      <c r="G8" s="44"/>
      <c r="H8" s="27">
        <v>15</v>
      </c>
      <c r="I8" s="17"/>
      <c r="J8" s="2" t="str">
        <f>IF(ISNUMBER(I8)*AND(I8&gt;=0),ROUND(H8*ROUND(I8,2),2),"NAPAKA!")</f>
        <v>NAPAKA!</v>
      </c>
      <c r="K8" s="10"/>
      <c r="M8" s="15"/>
    </row>
    <row r="9" spans="2:14" ht="30" customHeight="1" x14ac:dyDescent="0.25">
      <c r="B9" s="19" t="s">
        <v>18</v>
      </c>
      <c r="C9" s="1" t="s">
        <v>27</v>
      </c>
      <c r="D9" s="42" t="s">
        <v>159</v>
      </c>
      <c r="E9" s="43"/>
      <c r="F9" s="43"/>
      <c r="G9" s="44"/>
      <c r="H9" s="27">
        <v>20</v>
      </c>
      <c r="I9" s="17"/>
      <c r="J9" s="2" t="str">
        <f t="shared" ref="J9:J13" si="0">IF(ISNUMBER(I9)*AND(I9&gt;=0),ROUND(H9*ROUND(I9,2),2),"NAPAKA!")</f>
        <v>NAPAKA!</v>
      </c>
      <c r="K9" s="10"/>
      <c r="M9" s="15"/>
    </row>
    <row r="10" spans="2:14" ht="30" customHeight="1" x14ac:dyDescent="0.25">
      <c r="B10" s="19" t="s">
        <v>22</v>
      </c>
      <c r="C10" s="1" t="s">
        <v>28</v>
      </c>
      <c r="D10" s="42" t="s">
        <v>160</v>
      </c>
      <c r="E10" s="43"/>
      <c r="F10" s="43"/>
      <c r="G10" s="44"/>
      <c r="H10" s="27">
        <v>13</v>
      </c>
      <c r="I10" s="17"/>
      <c r="J10" s="2" t="str">
        <f t="shared" si="0"/>
        <v>NAPAKA!</v>
      </c>
      <c r="K10" s="10"/>
      <c r="M10" s="15"/>
    </row>
    <row r="11" spans="2:14" ht="30" customHeight="1" x14ac:dyDescent="0.25">
      <c r="B11" s="19" t="s">
        <v>32</v>
      </c>
      <c r="C11" s="1" t="s">
        <v>29</v>
      </c>
      <c r="D11" s="42" t="s">
        <v>161</v>
      </c>
      <c r="E11" s="43"/>
      <c r="F11" s="43"/>
      <c r="G11" s="44"/>
      <c r="H11" s="27">
        <v>2</v>
      </c>
      <c r="I11" s="17"/>
      <c r="J11" s="2" t="str">
        <f t="shared" si="0"/>
        <v>NAPAKA!</v>
      </c>
      <c r="K11" s="10"/>
      <c r="M11" s="15"/>
    </row>
    <row r="12" spans="2:14" ht="30" customHeight="1" x14ac:dyDescent="0.25">
      <c r="B12" s="19" t="s">
        <v>33</v>
      </c>
      <c r="C12" s="1" t="s">
        <v>30</v>
      </c>
      <c r="D12" s="42" t="s">
        <v>162</v>
      </c>
      <c r="E12" s="43"/>
      <c r="F12" s="43"/>
      <c r="G12" s="44"/>
      <c r="H12" s="27">
        <v>96</v>
      </c>
      <c r="I12" s="17"/>
      <c r="J12" s="2" t="str">
        <f t="shared" si="0"/>
        <v>NAPAKA!</v>
      </c>
      <c r="K12" s="10"/>
      <c r="M12" s="15"/>
    </row>
    <row r="13" spans="2:14" ht="30" customHeight="1" x14ac:dyDescent="0.25">
      <c r="B13" s="19" t="s">
        <v>34</v>
      </c>
      <c r="C13" s="1" t="s">
        <v>31</v>
      </c>
      <c r="D13" s="42" t="s">
        <v>163</v>
      </c>
      <c r="E13" s="43"/>
      <c r="F13" s="43"/>
      <c r="G13" s="44"/>
      <c r="H13" s="27">
        <v>50</v>
      </c>
      <c r="I13" s="17"/>
      <c r="J13" s="2" t="str">
        <f t="shared" si="0"/>
        <v>NAPAKA!</v>
      </c>
      <c r="K13" s="10"/>
      <c r="M13" s="15"/>
    </row>
    <row r="14" spans="2:14" ht="30" customHeight="1" x14ac:dyDescent="0.25">
      <c r="B14" s="49" t="s">
        <v>35</v>
      </c>
      <c r="C14" s="45"/>
      <c r="D14" s="45"/>
      <c r="E14" s="45"/>
      <c r="F14" s="45"/>
      <c r="G14" s="45"/>
      <c r="H14" s="45"/>
      <c r="I14" s="46"/>
      <c r="J14" s="3" t="str">
        <f>IFERROR(IF((J8+J9+J10+J11+J12+J13)=0,"NAPAKA!",J8+J9+J10+J11+J12+J13), "NAPAKA!")</f>
        <v>NAPAKA!</v>
      </c>
      <c r="K14" s="9"/>
    </row>
    <row r="15" spans="2:14" ht="9.9499999999999993" customHeight="1" x14ac:dyDescent="0.25">
      <c r="B15" s="26"/>
      <c r="C15" s="21"/>
      <c r="D15" s="21"/>
      <c r="E15" s="22"/>
      <c r="F15" s="22"/>
      <c r="G15" s="22"/>
      <c r="H15" s="22"/>
      <c r="I15" s="22"/>
      <c r="J15" s="23"/>
      <c r="K15" s="10"/>
      <c r="M15" s="15"/>
    </row>
    <row r="16" spans="2:14" ht="30" customHeight="1" x14ac:dyDescent="0.25">
      <c r="B16" s="24" t="s">
        <v>5</v>
      </c>
      <c r="C16" s="45" t="s">
        <v>37</v>
      </c>
      <c r="D16" s="45"/>
      <c r="E16" s="45"/>
      <c r="F16" s="45"/>
      <c r="G16" s="45"/>
      <c r="H16" s="45"/>
      <c r="I16" s="45"/>
      <c r="J16" s="46"/>
      <c r="K16" s="10"/>
      <c r="M16" s="15"/>
    </row>
    <row r="17" spans="2:15" ht="55.5" customHeight="1" x14ac:dyDescent="0.25">
      <c r="B17" s="24"/>
      <c r="C17" s="25" t="s">
        <v>24</v>
      </c>
      <c r="D17" s="52" t="s">
        <v>7</v>
      </c>
      <c r="E17" s="53"/>
      <c r="F17" s="14" t="s">
        <v>14</v>
      </c>
      <c r="G17" s="40" t="s">
        <v>205</v>
      </c>
      <c r="H17" s="40" t="s">
        <v>206</v>
      </c>
      <c r="I17" s="40" t="s">
        <v>207</v>
      </c>
      <c r="J17" s="14" t="s">
        <v>16</v>
      </c>
      <c r="K17" s="10"/>
      <c r="M17" s="15"/>
    </row>
    <row r="18" spans="2:15" ht="30" customHeight="1" x14ac:dyDescent="0.25">
      <c r="B18" s="19" t="s">
        <v>19</v>
      </c>
      <c r="C18" s="1" t="s">
        <v>84</v>
      </c>
      <c r="D18" s="50" t="s">
        <v>164</v>
      </c>
      <c r="E18" s="51"/>
      <c r="F18" s="27">
        <v>15</v>
      </c>
      <c r="G18" s="39"/>
      <c r="H18" s="17"/>
      <c r="I18" s="17"/>
      <c r="J18" s="41" t="str">
        <f>IF(ISNUMBER(H18)*AND(ISNUMBER(I18))*AND(H18&gt;=0)*AND(I18&gt;=0),ROUND(F18*(H18+I18),2),"NAPAKA!")</f>
        <v>NAPAKA!</v>
      </c>
      <c r="K18" s="10"/>
      <c r="M18" s="15"/>
    </row>
    <row r="19" spans="2:15" ht="30" customHeight="1" x14ac:dyDescent="0.25">
      <c r="B19" s="19" t="s">
        <v>20</v>
      </c>
      <c r="C19" s="1" t="s">
        <v>85</v>
      </c>
      <c r="D19" s="50" t="s">
        <v>159</v>
      </c>
      <c r="E19" s="51"/>
      <c r="F19" s="27">
        <v>20</v>
      </c>
      <c r="G19" s="39"/>
      <c r="H19" s="17"/>
      <c r="I19" s="17"/>
      <c r="J19" s="41" t="str">
        <f t="shared" ref="J19:J23" si="1">IF(ISNUMBER(H19)*AND(ISNUMBER(I19))*AND(H19&gt;=0)*AND(I19&gt;=0),ROUND(F19*(H19+I19),2),"NAPAKA!")</f>
        <v>NAPAKA!</v>
      </c>
      <c r="K19" s="10"/>
      <c r="M19" s="15"/>
    </row>
    <row r="20" spans="2:15" ht="30" customHeight="1" x14ac:dyDescent="0.25">
      <c r="B20" s="19" t="s">
        <v>23</v>
      </c>
      <c r="C20" s="1" t="s">
        <v>86</v>
      </c>
      <c r="D20" s="50" t="s">
        <v>165</v>
      </c>
      <c r="E20" s="51"/>
      <c r="F20" s="27">
        <v>13</v>
      </c>
      <c r="G20" s="39"/>
      <c r="H20" s="17"/>
      <c r="I20" s="17"/>
      <c r="J20" s="41" t="str">
        <f t="shared" si="1"/>
        <v>NAPAKA!</v>
      </c>
      <c r="K20" s="10"/>
      <c r="M20" s="15"/>
    </row>
    <row r="21" spans="2:15" ht="30" customHeight="1" x14ac:dyDescent="0.25">
      <c r="B21" s="19" t="s">
        <v>38</v>
      </c>
      <c r="C21" s="1" t="s">
        <v>87</v>
      </c>
      <c r="D21" s="50" t="s">
        <v>161</v>
      </c>
      <c r="E21" s="51"/>
      <c r="F21" s="27">
        <v>2</v>
      </c>
      <c r="G21" s="39"/>
      <c r="H21" s="17"/>
      <c r="I21" s="17"/>
      <c r="J21" s="41" t="str">
        <f t="shared" si="1"/>
        <v>NAPAKA!</v>
      </c>
      <c r="K21" s="10"/>
      <c r="M21" s="15"/>
    </row>
    <row r="22" spans="2:15" ht="30" customHeight="1" x14ac:dyDescent="0.25">
      <c r="B22" s="19" t="s">
        <v>39</v>
      </c>
      <c r="C22" s="1" t="s">
        <v>88</v>
      </c>
      <c r="D22" s="50" t="s">
        <v>162</v>
      </c>
      <c r="E22" s="51"/>
      <c r="F22" s="27">
        <v>96</v>
      </c>
      <c r="G22" s="39"/>
      <c r="H22" s="17"/>
      <c r="I22" s="17"/>
      <c r="J22" s="41" t="str">
        <f t="shared" si="1"/>
        <v>NAPAKA!</v>
      </c>
      <c r="K22" s="10"/>
      <c r="M22" s="15"/>
    </row>
    <row r="23" spans="2:15" ht="30" customHeight="1" x14ac:dyDescent="0.25">
      <c r="B23" s="19" t="s">
        <v>40</v>
      </c>
      <c r="C23" s="1" t="s">
        <v>89</v>
      </c>
      <c r="D23" s="50" t="s">
        <v>166</v>
      </c>
      <c r="E23" s="51"/>
      <c r="F23" s="27">
        <v>50</v>
      </c>
      <c r="G23" s="39"/>
      <c r="H23" s="17"/>
      <c r="I23" s="17"/>
      <c r="J23" s="41" t="str">
        <f t="shared" si="1"/>
        <v>NAPAKA!</v>
      </c>
      <c r="K23" s="10"/>
      <c r="M23" s="15"/>
    </row>
    <row r="24" spans="2:15" ht="30" customHeight="1" x14ac:dyDescent="0.25">
      <c r="B24" s="19" t="s">
        <v>41</v>
      </c>
      <c r="C24" s="1" t="s">
        <v>90</v>
      </c>
      <c r="D24" s="50" t="s">
        <v>167</v>
      </c>
      <c r="E24" s="51"/>
      <c r="F24" s="27">
        <v>1</v>
      </c>
      <c r="G24" s="17"/>
      <c r="H24" s="17"/>
      <c r="I24" s="17"/>
      <c r="J24" s="41" t="str">
        <f>IF(ISNUMBER(G24)*AND(ISNUMBER(H24))*AND(ISNUMBER(I24))*AND(G24&gt;=0)*AND(H24&gt;=0)*AND(I24&gt;=0),ROUND(F24*(G24+H24+I24),2),"NAPAKA!")</f>
        <v>NAPAKA!</v>
      </c>
      <c r="K24" s="10"/>
      <c r="M24" s="15"/>
    </row>
    <row r="25" spans="2:15" ht="30" customHeight="1" x14ac:dyDescent="0.25">
      <c r="B25" s="19" t="s">
        <v>42</v>
      </c>
      <c r="C25" s="1" t="s">
        <v>91</v>
      </c>
      <c r="D25" s="50" t="s">
        <v>168</v>
      </c>
      <c r="E25" s="51"/>
      <c r="F25" s="27">
        <v>10</v>
      </c>
      <c r="G25" s="17"/>
      <c r="H25" s="17"/>
      <c r="I25" s="17"/>
      <c r="J25" s="41" t="str">
        <f t="shared" ref="J25:J66" si="2">IF(ISNUMBER(G25)*AND(ISNUMBER(H25))*AND(ISNUMBER(I25))*AND(G25&gt;=0)*AND(H25&gt;=0)*AND(I25&gt;=0),ROUND(F25*(G25+H25+I25),2),"NAPAKA!")</f>
        <v>NAPAKA!</v>
      </c>
      <c r="K25" s="10"/>
      <c r="M25" s="15"/>
    </row>
    <row r="26" spans="2:15" ht="30" customHeight="1" x14ac:dyDescent="0.25">
      <c r="B26" s="19" t="s">
        <v>43</v>
      </c>
      <c r="C26" s="1" t="s">
        <v>92</v>
      </c>
      <c r="D26" s="50" t="s">
        <v>169</v>
      </c>
      <c r="E26" s="51"/>
      <c r="F26" s="27">
        <v>59</v>
      </c>
      <c r="G26" s="17"/>
      <c r="H26" s="17"/>
      <c r="I26" s="17"/>
      <c r="J26" s="41" t="str">
        <f t="shared" si="2"/>
        <v>NAPAKA!</v>
      </c>
      <c r="K26" s="29"/>
      <c r="L26" s="30"/>
      <c r="M26" s="31"/>
      <c r="N26" s="30"/>
      <c r="O26" s="30"/>
    </row>
    <row r="27" spans="2:15" ht="30" customHeight="1" x14ac:dyDescent="0.25">
      <c r="B27" s="19" t="s">
        <v>44</v>
      </c>
      <c r="C27" s="1" t="s">
        <v>92</v>
      </c>
      <c r="D27" s="50" t="s">
        <v>169</v>
      </c>
      <c r="E27" s="51"/>
      <c r="F27" s="27">
        <v>101</v>
      </c>
      <c r="G27" s="17"/>
      <c r="H27" s="17"/>
      <c r="I27" s="17"/>
      <c r="J27" s="41" t="str">
        <f t="shared" si="2"/>
        <v>NAPAKA!</v>
      </c>
      <c r="K27" s="10"/>
      <c r="M27" s="15"/>
    </row>
    <row r="28" spans="2:15" ht="30" customHeight="1" x14ac:dyDescent="0.25">
      <c r="B28" s="19" t="s">
        <v>45</v>
      </c>
      <c r="C28" s="1" t="s">
        <v>93</v>
      </c>
      <c r="D28" s="50" t="s">
        <v>170</v>
      </c>
      <c r="E28" s="51"/>
      <c r="F28" s="27">
        <v>30</v>
      </c>
      <c r="G28" s="17"/>
      <c r="H28" s="17"/>
      <c r="I28" s="17"/>
      <c r="J28" s="41" t="str">
        <f t="shared" si="2"/>
        <v>NAPAKA!</v>
      </c>
      <c r="K28" s="10"/>
      <c r="M28" s="15"/>
    </row>
    <row r="29" spans="2:15" ht="30" customHeight="1" x14ac:dyDescent="0.25">
      <c r="B29" s="19" t="s">
        <v>46</v>
      </c>
      <c r="C29" s="1" t="s">
        <v>89</v>
      </c>
      <c r="D29" s="50" t="s">
        <v>171</v>
      </c>
      <c r="E29" s="51"/>
      <c r="F29" s="27">
        <v>550</v>
      </c>
      <c r="G29" s="17"/>
      <c r="H29" s="17"/>
      <c r="I29" s="17"/>
      <c r="J29" s="41" t="str">
        <f t="shared" si="2"/>
        <v>NAPAKA!</v>
      </c>
      <c r="K29" s="10"/>
      <c r="M29" s="15"/>
    </row>
    <row r="30" spans="2:15" ht="30" customHeight="1" x14ac:dyDescent="0.25">
      <c r="B30" s="32" t="s">
        <v>47</v>
      </c>
      <c r="C30" s="1" t="s">
        <v>94</v>
      </c>
      <c r="D30" s="50" t="s">
        <v>172</v>
      </c>
      <c r="E30" s="51"/>
      <c r="F30" s="27">
        <v>72</v>
      </c>
      <c r="G30" s="17"/>
      <c r="H30" s="17"/>
      <c r="I30" s="17"/>
      <c r="J30" s="41" t="str">
        <f t="shared" si="2"/>
        <v>NAPAKA!</v>
      </c>
      <c r="K30" s="29"/>
      <c r="L30" s="30"/>
      <c r="M30" s="31"/>
      <c r="N30" s="30"/>
      <c r="O30" s="30"/>
    </row>
    <row r="31" spans="2:15" ht="30" customHeight="1" x14ac:dyDescent="0.25">
      <c r="B31" s="19" t="s">
        <v>48</v>
      </c>
      <c r="C31" s="1" t="s">
        <v>95</v>
      </c>
      <c r="D31" s="50" t="s">
        <v>173</v>
      </c>
      <c r="E31" s="51"/>
      <c r="F31" s="27">
        <v>16</v>
      </c>
      <c r="G31" s="17"/>
      <c r="H31" s="17"/>
      <c r="I31" s="17"/>
      <c r="J31" s="41" t="str">
        <f t="shared" si="2"/>
        <v>NAPAKA!</v>
      </c>
      <c r="K31" s="10"/>
      <c r="M31" s="15"/>
    </row>
    <row r="32" spans="2:15" ht="30" customHeight="1" x14ac:dyDescent="0.25">
      <c r="B32" s="19" t="s">
        <v>49</v>
      </c>
      <c r="C32" s="1" t="s">
        <v>94</v>
      </c>
      <c r="D32" s="50" t="s">
        <v>172</v>
      </c>
      <c r="E32" s="51"/>
      <c r="F32" s="27">
        <v>48</v>
      </c>
      <c r="G32" s="17"/>
      <c r="H32" s="17"/>
      <c r="I32" s="17"/>
      <c r="J32" s="41" t="str">
        <f t="shared" si="2"/>
        <v>NAPAKA!</v>
      </c>
      <c r="K32" s="10"/>
      <c r="M32" s="15"/>
    </row>
    <row r="33" spans="2:15" ht="30" customHeight="1" x14ac:dyDescent="0.25">
      <c r="B33" s="19" t="s">
        <v>50</v>
      </c>
      <c r="C33" s="1" t="s">
        <v>96</v>
      </c>
      <c r="D33" s="50" t="s">
        <v>174</v>
      </c>
      <c r="E33" s="51"/>
      <c r="F33" s="27">
        <v>1</v>
      </c>
      <c r="G33" s="17"/>
      <c r="H33" s="17"/>
      <c r="I33" s="17"/>
      <c r="J33" s="41" t="str">
        <f t="shared" si="2"/>
        <v>NAPAKA!</v>
      </c>
      <c r="K33" s="10"/>
      <c r="M33" s="15"/>
    </row>
    <row r="34" spans="2:15" ht="30" customHeight="1" x14ac:dyDescent="0.25">
      <c r="B34" s="19" t="s">
        <v>51</v>
      </c>
      <c r="C34" s="1" t="s">
        <v>97</v>
      </c>
      <c r="D34" s="50" t="s">
        <v>175</v>
      </c>
      <c r="E34" s="51"/>
      <c r="F34" s="27">
        <v>39</v>
      </c>
      <c r="G34" s="17"/>
      <c r="H34" s="17"/>
      <c r="I34" s="17"/>
      <c r="J34" s="41" t="str">
        <f t="shared" si="2"/>
        <v>NAPAKA!</v>
      </c>
      <c r="K34" s="29"/>
      <c r="L34" s="30"/>
      <c r="M34" s="31"/>
      <c r="N34" s="30"/>
      <c r="O34" s="30"/>
    </row>
    <row r="35" spans="2:15" ht="30" customHeight="1" x14ac:dyDescent="0.25">
      <c r="B35" s="19" t="s">
        <v>52</v>
      </c>
      <c r="C35" s="1" t="s">
        <v>97</v>
      </c>
      <c r="D35" s="50" t="s">
        <v>175</v>
      </c>
      <c r="E35" s="51"/>
      <c r="F35" s="27">
        <v>34</v>
      </c>
      <c r="G35" s="17"/>
      <c r="H35" s="17"/>
      <c r="I35" s="17"/>
      <c r="J35" s="41" t="str">
        <f t="shared" si="2"/>
        <v>NAPAKA!</v>
      </c>
      <c r="K35" s="10"/>
      <c r="M35" s="15"/>
    </row>
    <row r="36" spans="2:15" ht="30" customHeight="1" x14ac:dyDescent="0.25">
      <c r="B36" s="19" t="s">
        <v>53</v>
      </c>
      <c r="C36" s="1" t="s">
        <v>98</v>
      </c>
      <c r="D36" s="50" t="s">
        <v>176</v>
      </c>
      <c r="E36" s="51"/>
      <c r="F36" s="27">
        <v>60</v>
      </c>
      <c r="G36" s="17"/>
      <c r="H36" s="17"/>
      <c r="I36" s="17"/>
      <c r="J36" s="41" t="str">
        <f t="shared" si="2"/>
        <v>NAPAKA!</v>
      </c>
      <c r="K36" s="10"/>
      <c r="M36" s="15"/>
    </row>
    <row r="37" spans="2:15" ht="30" customHeight="1" x14ac:dyDescent="0.25">
      <c r="B37" s="19" t="s">
        <v>54</v>
      </c>
      <c r="C37" s="1" t="s">
        <v>99</v>
      </c>
      <c r="D37" s="50" t="s">
        <v>177</v>
      </c>
      <c r="E37" s="51"/>
      <c r="F37" s="27">
        <v>17</v>
      </c>
      <c r="G37" s="17"/>
      <c r="H37" s="17"/>
      <c r="I37" s="17"/>
      <c r="J37" s="41" t="str">
        <f t="shared" si="2"/>
        <v>NAPAKA!</v>
      </c>
      <c r="K37" s="10"/>
      <c r="M37" s="15"/>
    </row>
    <row r="38" spans="2:15" ht="30" customHeight="1" x14ac:dyDescent="0.25">
      <c r="B38" s="19" t="s">
        <v>55</v>
      </c>
      <c r="C38" s="1" t="s">
        <v>84</v>
      </c>
      <c r="D38" s="50" t="s">
        <v>178</v>
      </c>
      <c r="E38" s="51"/>
      <c r="F38" s="27">
        <v>7</v>
      </c>
      <c r="G38" s="17"/>
      <c r="H38" s="17"/>
      <c r="I38" s="17"/>
      <c r="J38" s="41" t="str">
        <f t="shared" si="2"/>
        <v>NAPAKA!</v>
      </c>
      <c r="K38" s="29"/>
      <c r="L38" s="30"/>
      <c r="M38" s="31"/>
      <c r="N38" s="30"/>
      <c r="O38" s="30"/>
    </row>
    <row r="39" spans="2:15" ht="30" customHeight="1" x14ac:dyDescent="0.25">
      <c r="B39" s="19" t="s">
        <v>56</v>
      </c>
      <c r="C39" s="1" t="s">
        <v>84</v>
      </c>
      <c r="D39" s="50" t="s">
        <v>178</v>
      </c>
      <c r="E39" s="51"/>
      <c r="F39" s="27">
        <v>1</v>
      </c>
      <c r="G39" s="17"/>
      <c r="H39" s="17"/>
      <c r="I39" s="17"/>
      <c r="J39" s="41" t="str">
        <f t="shared" si="2"/>
        <v>NAPAKA!</v>
      </c>
      <c r="K39" s="10"/>
      <c r="M39" s="15"/>
    </row>
    <row r="40" spans="2:15" ht="30" customHeight="1" x14ac:dyDescent="0.25">
      <c r="B40" s="19" t="s">
        <v>57</v>
      </c>
      <c r="C40" s="1" t="s">
        <v>100</v>
      </c>
      <c r="D40" s="50" t="s">
        <v>179</v>
      </c>
      <c r="E40" s="51"/>
      <c r="F40" s="27">
        <v>11</v>
      </c>
      <c r="G40" s="17"/>
      <c r="H40" s="17"/>
      <c r="I40" s="17"/>
      <c r="J40" s="41" t="str">
        <f t="shared" si="2"/>
        <v>NAPAKA!</v>
      </c>
      <c r="K40" s="10"/>
      <c r="M40" s="15"/>
    </row>
    <row r="41" spans="2:15" ht="30" customHeight="1" x14ac:dyDescent="0.25">
      <c r="B41" s="19" t="s">
        <v>58</v>
      </c>
      <c r="C41" s="1" t="s">
        <v>101</v>
      </c>
      <c r="D41" s="50" t="s">
        <v>180</v>
      </c>
      <c r="E41" s="51"/>
      <c r="F41" s="27">
        <v>11</v>
      </c>
      <c r="G41" s="17"/>
      <c r="H41" s="17"/>
      <c r="I41" s="17"/>
      <c r="J41" s="41" t="str">
        <f t="shared" si="2"/>
        <v>NAPAKA!</v>
      </c>
      <c r="K41" s="10"/>
      <c r="M41" s="15"/>
    </row>
    <row r="42" spans="2:15" ht="30" customHeight="1" x14ac:dyDescent="0.25">
      <c r="B42" s="19" t="s">
        <v>59</v>
      </c>
      <c r="C42" s="1" t="s">
        <v>102</v>
      </c>
      <c r="D42" s="50" t="s">
        <v>181</v>
      </c>
      <c r="E42" s="51"/>
      <c r="F42" s="27">
        <v>144</v>
      </c>
      <c r="G42" s="17"/>
      <c r="H42" s="17"/>
      <c r="I42" s="17"/>
      <c r="J42" s="41" t="str">
        <f t="shared" si="2"/>
        <v>NAPAKA!</v>
      </c>
      <c r="K42" s="10"/>
      <c r="M42" s="15"/>
    </row>
    <row r="43" spans="2:15" ht="30" customHeight="1" x14ac:dyDescent="0.25">
      <c r="B43" s="19" t="s">
        <v>60</v>
      </c>
      <c r="C43" s="1" t="s">
        <v>103</v>
      </c>
      <c r="D43" s="50" t="s">
        <v>182</v>
      </c>
      <c r="E43" s="51"/>
      <c r="F43" s="27">
        <v>6</v>
      </c>
      <c r="G43" s="17"/>
      <c r="H43" s="17"/>
      <c r="I43" s="17"/>
      <c r="J43" s="41" t="str">
        <f t="shared" si="2"/>
        <v>NAPAKA!</v>
      </c>
      <c r="K43" s="10"/>
      <c r="M43" s="15"/>
    </row>
    <row r="44" spans="2:15" ht="30" customHeight="1" x14ac:dyDescent="0.25">
      <c r="B44" s="19" t="s">
        <v>61</v>
      </c>
      <c r="C44" s="1" t="s">
        <v>104</v>
      </c>
      <c r="D44" s="50" t="s">
        <v>183</v>
      </c>
      <c r="E44" s="51"/>
      <c r="F44" s="27">
        <v>8</v>
      </c>
      <c r="G44" s="17"/>
      <c r="H44" s="17"/>
      <c r="I44" s="17"/>
      <c r="J44" s="41" t="str">
        <f t="shared" si="2"/>
        <v>NAPAKA!</v>
      </c>
      <c r="K44" s="10"/>
      <c r="M44" s="15"/>
    </row>
    <row r="45" spans="2:15" ht="30" customHeight="1" x14ac:dyDescent="0.25">
      <c r="B45" s="19" t="s">
        <v>62</v>
      </c>
      <c r="C45" s="1" t="s">
        <v>105</v>
      </c>
      <c r="D45" s="50" t="s">
        <v>184</v>
      </c>
      <c r="E45" s="51"/>
      <c r="F45" s="27">
        <v>20</v>
      </c>
      <c r="G45" s="17"/>
      <c r="H45" s="17"/>
      <c r="I45" s="17"/>
      <c r="J45" s="41" t="str">
        <f t="shared" si="2"/>
        <v>NAPAKA!</v>
      </c>
      <c r="K45" s="10"/>
      <c r="M45" s="15"/>
    </row>
    <row r="46" spans="2:15" ht="30" customHeight="1" x14ac:dyDescent="0.25">
      <c r="B46" s="19" t="s">
        <v>63</v>
      </c>
      <c r="C46" s="1" t="s">
        <v>106</v>
      </c>
      <c r="D46" s="50" t="s">
        <v>185</v>
      </c>
      <c r="E46" s="51"/>
      <c r="F46" s="27">
        <v>1</v>
      </c>
      <c r="G46" s="17"/>
      <c r="H46" s="17"/>
      <c r="I46" s="17"/>
      <c r="J46" s="41" t="str">
        <f t="shared" si="2"/>
        <v>NAPAKA!</v>
      </c>
      <c r="K46" s="10"/>
      <c r="M46" s="15"/>
    </row>
    <row r="47" spans="2:15" ht="30" customHeight="1" x14ac:dyDescent="0.25">
      <c r="B47" s="19" t="s">
        <v>64</v>
      </c>
      <c r="C47" s="1" t="s">
        <v>107</v>
      </c>
      <c r="D47" s="50" t="s">
        <v>186</v>
      </c>
      <c r="E47" s="51"/>
      <c r="F47" s="27">
        <v>280</v>
      </c>
      <c r="G47" s="17"/>
      <c r="H47" s="17"/>
      <c r="I47" s="17"/>
      <c r="J47" s="41" t="str">
        <f t="shared" si="2"/>
        <v>NAPAKA!</v>
      </c>
      <c r="K47" s="29"/>
      <c r="L47" s="30"/>
      <c r="M47" s="31"/>
      <c r="N47" s="30"/>
      <c r="O47" s="30"/>
    </row>
    <row r="48" spans="2:15" ht="30" customHeight="1" x14ac:dyDescent="0.25">
      <c r="B48" s="19" t="s">
        <v>65</v>
      </c>
      <c r="C48" s="1" t="s">
        <v>107</v>
      </c>
      <c r="D48" s="50" t="s">
        <v>186</v>
      </c>
      <c r="E48" s="51"/>
      <c r="F48" s="27">
        <v>560</v>
      </c>
      <c r="G48" s="17"/>
      <c r="H48" s="17"/>
      <c r="I48" s="17"/>
      <c r="J48" s="41" t="str">
        <f t="shared" si="2"/>
        <v>NAPAKA!</v>
      </c>
      <c r="K48" s="10"/>
      <c r="M48" s="15"/>
    </row>
    <row r="49" spans="2:13" ht="30" customHeight="1" x14ac:dyDescent="0.25">
      <c r="B49" s="19" t="s">
        <v>66</v>
      </c>
      <c r="C49" s="1" t="s">
        <v>108</v>
      </c>
      <c r="D49" s="50" t="s">
        <v>187</v>
      </c>
      <c r="E49" s="51"/>
      <c r="F49" s="27">
        <v>100</v>
      </c>
      <c r="G49" s="17"/>
      <c r="H49" s="17"/>
      <c r="I49" s="17"/>
      <c r="J49" s="41" t="str">
        <f t="shared" si="2"/>
        <v>NAPAKA!</v>
      </c>
      <c r="K49" s="10"/>
      <c r="M49" s="15"/>
    </row>
    <row r="50" spans="2:13" ht="30" customHeight="1" x14ac:dyDescent="0.25">
      <c r="B50" s="19" t="s">
        <v>67</v>
      </c>
      <c r="C50" s="1" t="s">
        <v>109</v>
      </c>
      <c r="D50" s="50" t="s">
        <v>188</v>
      </c>
      <c r="E50" s="51"/>
      <c r="F50" s="27">
        <v>52</v>
      </c>
      <c r="G50" s="17"/>
      <c r="H50" s="17"/>
      <c r="I50" s="17"/>
      <c r="J50" s="41" t="str">
        <f t="shared" si="2"/>
        <v>NAPAKA!</v>
      </c>
      <c r="K50" s="10"/>
      <c r="M50" s="15"/>
    </row>
    <row r="51" spans="2:13" ht="30" customHeight="1" x14ac:dyDescent="0.25">
      <c r="B51" s="19" t="s">
        <v>68</v>
      </c>
      <c r="C51" s="1" t="s">
        <v>109</v>
      </c>
      <c r="D51" s="50" t="s">
        <v>188</v>
      </c>
      <c r="E51" s="51"/>
      <c r="F51" s="27">
        <v>60</v>
      </c>
      <c r="G51" s="17"/>
      <c r="H51" s="17"/>
      <c r="I51" s="17"/>
      <c r="J51" s="41" t="str">
        <f t="shared" si="2"/>
        <v>NAPAKA!</v>
      </c>
      <c r="K51" s="10"/>
      <c r="M51" s="15"/>
    </row>
    <row r="52" spans="2:13" ht="30" customHeight="1" x14ac:dyDescent="0.25">
      <c r="B52" s="19" t="s">
        <v>69</v>
      </c>
      <c r="C52" s="1" t="s">
        <v>110</v>
      </c>
      <c r="D52" s="50" t="s">
        <v>189</v>
      </c>
      <c r="E52" s="51"/>
      <c r="F52" s="27">
        <v>12</v>
      </c>
      <c r="G52" s="17"/>
      <c r="H52" s="17"/>
      <c r="I52" s="17"/>
      <c r="J52" s="41" t="str">
        <f t="shared" si="2"/>
        <v>NAPAKA!</v>
      </c>
      <c r="K52" s="10"/>
      <c r="M52" s="15"/>
    </row>
    <row r="53" spans="2:13" ht="30" customHeight="1" x14ac:dyDescent="0.25">
      <c r="B53" s="19" t="s">
        <v>70</v>
      </c>
      <c r="C53" s="1" t="s">
        <v>111</v>
      </c>
      <c r="D53" s="50" t="s">
        <v>190</v>
      </c>
      <c r="E53" s="51"/>
      <c r="F53" s="27">
        <v>20</v>
      </c>
      <c r="G53" s="17"/>
      <c r="H53" s="17"/>
      <c r="I53" s="17"/>
      <c r="J53" s="41" t="str">
        <f t="shared" si="2"/>
        <v>NAPAKA!</v>
      </c>
      <c r="K53" s="10"/>
      <c r="M53" s="15"/>
    </row>
    <row r="54" spans="2:13" ht="30" customHeight="1" x14ac:dyDescent="0.25">
      <c r="B54" s="19" t="s">
        <v>71</v>
      </c>
      <c r="C54" s="1" t="s">
        <v>112</v>
      </c>
      <c r="D54" s="50" t="s">
        <v>191</v>
      </c>
      <c r="E54" s="51"/>
      <c r="F54" s="27">
        <v>32</v>
      </c>
      <c r="G54" s="17"/>
      <c r="H54" s="17"/>
      <c r="I54" s="17"/>
      <c r="J54" s="41" t="str">
        <f t="shared" si="2"/>
        <v>NAPAKA!</v>
      </c>
      <c r="K54" s="10"/>
      <c r="M54" s="15"/>
    </row>
    <row r="55" spans="2:13" ht="30" customHeight="1" x14ac:dyDescent="0.25">
      <c r="B55" s="19" t="s">
        <v>72</v>
      </c>
      <c r="C55" s="1" t="s">
        <v>113</v>
      </c>
      <c r="D55" s="50" t="s">
        <v>192</v>
      </c>
      <c r="E55" s="51"/>
      <c r="F55" s="27">
        <v>36</v>
      </c>
      <c r="G55" s="17"/>
      <c r="H55" s="17"/>
      <c r="I55" s="17"/>
      <c r="J55" s="41" t="str">
        <f t="shared" si="2"/>
        <v>NAPAKA!</v>
      </c>
      <c r="K55" s="10"/>
      <c r="M55" s="15"/>
    </row>
    <row r="56" spans="2:13" ht="30" customHeight="1" x14ac:dyDescent="0.25">
      <c r="B56" s="19" t="s">
        <v>73</v>
      </c>
      <c r="C56" s="1" t="s">
        <v>114</v>
      </c>
      <c r="D56" s="50" t="s">
        <v>193</v>
      </c>
      <c r="E56" s="51"/>
      <c r="F56" s="27">
        <v>1000</v>
      </c>
      <c r="G56" s="17"/>
      <c r="H56" s="17"/>
      <c r="I56" s="17"/>
      <c r="J56" s="41" t="str">
        <f t="shared" si="2"/>
        <v>NAPAKA!</v>
      </c>
      <c r="K56" s="10"/>
      <c r="M56" s="15"/>
    </row>
    <row r="57" spans="2:13" ht="30" customHeight="1" x14ac:dyDescent="0.25">
      <c r="B57" s="19" t="s">
        <v>74</v>
      </c>
      <c r="C57" s="1" t="s">
        <v>115</v>
      </c>
      <c r="D57" s="50" t="s">
        <v>194</v>
      </c>
      <c r="E57" s="51"/>
      <c r="F57" s="27">
        <v>1</v>
      </c>
      <c r="G57" s="17"/>
      <c r="H57" s="17"/>
      <c r="I57" s="17"/>
      <c r="J57" s="41" t="str">
        <f t="shared" si="2"/>
        <v>NAPAKA!</v>
      </c>
      <c r="K57" s="10"/>
      <c r="M57" s="15"/>
    </row>
    <row r="58" spans="2:13" ht="30" customHeight="1" x14ac:dyDescent="0.25">
      <c r="B58" s="19" t="s">
        <v>75</v>
      </c>
      <c r="C58" s="1" t="s">
        <v>116</v>
      </c>
      <c r="D58" s="50" t="s">
        <v>195</v>
      </c>
      <c r="E58" s="51"/>
      <c r="F58" s="27">
        <v>12</v>
      </c>
      <c r="G58" s="17"/>
      <c r="H58" s="17"/>
      <c r="I58" s="17"/>
      <c r="J58" s="41" t="str">
        <f t="shared" si="2"/>
        <v>NAPAKA!</v>
      </c>
      <c r="K58" s="10"/>
      <c r="M58" s="15"/>
    </row>
    <row r="59" spans="2:13" ht="30" customHeight="1" x14ac:dyDescent="0.25">
      <c r="B59" s="19" t="s">
        <v>76</v>
      </c>
      <c r="C59" s="1" t="s">
        <v>117</v>
      </c>
      <c r="D59" s="50" t="s">
        <v>196</v>
      </c>
      <c r="E59" s="51"/>
      <c r="F59" s="27">
        <v>4</v>
      </c>
      <c r="G59" s="17"/>
      <c r="H59" s="17"/>
      <c r="I59" s="17"/>
      <c r="J59" s="41" t="str">
        <f t="shared" si="2"/>
        <v>NAPAKA!</v>
      </c>
      <c r="K59" s="10"/>
      <c r="M59" s="15"/>
    </row>
    <row r="60" spans="2:13" ht="30" customHeight="1" x14ac:dyDescent="0.25">
      <c r="B60" s="19" t="s">
        <v>77</v>
      </c>
      <c r="C60" s="1" t="s">
        <v>118</v>
      </c>
      <c r="D60" s="50" t="s">
        <v>197</v>
      </c>
      <c r="E60" s="51"/>
      <c r="F60" s="27">
        <v>1</v>
      </c>
      <c r="G60" s="17"/>
      <c r="H60" s="17"/>
      <c r="I60" s="17"/>
      <c r="J60" s="41" t="str">
        <f t="shared" si="2"/>
        <v>NAPAKA!</v>
      </c>
      <c r="K60" s="10"/>
      <c r="M60" s="15"/>
    </row>
    <row r="61" spans="2:13" ht="30" customHeight="1" x14ac:dyDescent="0.25">
      <c r="B61" s="19" t="s">
        <v>78</v>
      </c>
      <c r="C61" s="1" t="s">
        <v>119</v>
      </c>
      <c r="D61" s="50" t="s">
        <v>198</v>
      </c>
      <c r="E61" s="51"/>
      <c r="F61" s="27">
        <v>1</v>
      </c>
      <c r="G61" s="17"/>
      <c r="H61" s="17"/>
      <c r="I61" s="17"/>
      <c r="J61" s="41" t="str">
        <f t="shared" si="2"/>
        <v>NAPAKA!</v>
      </c>
      <c r="K61" s="10"/>
      <c r="M61" s="15"/>
    </row>
    <row r="62" spans="2:13" ht="30" customHeight="1" x14ac:dyDescent="0.25">
      <c r="B62" s="19" t="s">
        <v>79</v>
      </c>
      <c r="C62" s="1" t="s">
        <v>120</v>
      </c>
      <c r="D62" s="50" t="s">
        <v>199</v>
      </c>
      <c r="E62" s="51"/>
      <c r="F62" s="27">
        <v>1</v>
      </c>
      <c r="G62" s="17"/>
      <c r="H62" s="17"/>
      <c r="I62" s="17"/>
      <c r="J62" s="41" t="str">
        <f t="shared" si="2"/>
        <v>NAPAKA!</v>
      </c>
      <c r="K62" s="10"/>
      <c r="M62" s="15"/>
    </row>
    <row r="63" spans="2:13" ht="30" customHeight="1" x14ac:dyDescent="0.25">
      <c r="B63" s="19" t="s">
        <v>80</v>
      </c>
      <c r="C63" s="1" t="s">
        <v>121</v>
      </c>
      <c r="D63" s="50" t="s">
        <v>200</v>
      </c>
      <c r="E63" s="51"/>
      <c r="F63" s="27">
        <v>1</v>
      </c>
      <c r="G63" s="17"/>
      <c r="H63" s="17"/>
      <c r="I63" s="17"/>
      <c r="J63" s="41" t="str">
        <f t="shared" si="2"/>
        <v>NAPAKA!</v>
      </c>
      <c r="K63" s="10"/>
      <c r="M63" s="15"/>
    </row>
    <row r="64" spans="2:13" ht="30" customHeight="1" x14ac:dyDescent="0.25">
      <c r="B64" s="19" t="s">
        <v>81</v>
      </c>
      <c r="C64" s="1" t="s">
        <v>122</v>
      </c>
      <c r="D64" s="50" t="s">
        <v>201</v>
      </c>
      <c r="E64" s="51"/>
      <c r="F64" s="27">
        <v>1</v>
      </c>
      <c r="G64" s="17"/>
      <c r="H64" s="17"/>
      <c r="I64" s="17"/>
      <c r="J64" s="41" t="str">
        <f t="shared" si="2"/>
        <v>NAPAKA!</v>
      </c>
      <c r="K64" s="10"/>
      <c r="M64" s="15"/>
    </row>
    <row r="65" spans="2:13" ht="30" customHeight="1" x14ac:dyDescent="0.25">
      <c r="B65" s="19" t="s">
        <v>82</v>
      </c>
      <c r="C65" s="1" t="s">
        <v>123</v>
      </c>
      <c r="D65" s="50" t="s">
        <v>202</v>
      </c>
      <c r="E65" s="51"/>
      <c r="F65" s="27">
        <v>1</v>
      </c>
      <c r="G65" s="17"/>
      <c r="H65" s="17"/>
      <c r="I65" s="17"/>
      <c r="J65" s="41" t="str">
        <f t="shared" si="2"/>
        <v>NAPAKA!</v>
      </c>
      <c r="K65" s="10"/>
      <c r="M65" s="15"/>
    </row>
    <row r="66" spans="2:13" ht="30" customHeight="1" x14ac:dyDescent="0.25">
      <c r="B66" s="19" t="s">
        <v>83</v>
      </c>
      <c r="C66" s="1" t="s">
        <v>124</v>
      </c>
      <c r="D66" s="50" t="s">
        <v>203</v>
      </c>
      <c r="E66" s="51"/>
      <c r="F66" s="27">
        <v>3</v>
      </c>
      <c r="G66" s="17"/>
      <c r="H66" s="17"/>
      <c r="I66" s="17"/>
      <c r="J66" s="41" t="str">
        <f t="shared" si="2"/>
        <v>NAPAKA!</v>
      </c>
      <c r="K66" s="34" t="e">
        <f>J18+J19+J20+J21+J22+J23+J24+J25+J26+J27+J28+J29+J30+J31+J32+J33+J34+J35+J36+J37+J38+J39+J40+J41+J42+J43+J44+J45+J46+J47+J48+J49+J50+J51+J52+J53+J54+J55+J56+J57+J58+J59+J60+J61+J62+J63+J64+J65+J66</f>
        <v>#VALUE!</v>
      </c>
      <c r="M66" s="15"/>
    </row>
    <row r="67" spans="2:13" ht="30" customHeight="1" x14ac:dyDescent="0.25">
      <c r="B67" s="49" t="s">
        <v>125</v>
      </c>
      <c r="C67" s="45"/>
      <c r="D67" s="45"/>
      <c r="E67" s="45"/>
      <c r="F67" s="45"/>
      <c r="G67" s="45"/>
      <c r="H67" s="45"/>
      <c r="I67" s="46"/>
      <c r="J67" s="3" t="str">
        <f>IFERROR(IF((K66)=0,"NAPAKA!",K66), "NAPAKA!")</f>
        <v>NAPAKA!</v>
      </c>
      <c r="K67" s="9"/>
    </row>
    <row r="68" spans="2:13" ht="9.9499999999999993" customHeight="1" x14ac:dyDescent="0.25">
      <c r="B68" s="26"/>
      <c r="C68" s="21"/>
      <c r="D68" s="21"/>
      <c r="E68" s="22"/>
      <c r="F68" s="22"/>
      <c r="G68" s="22"/>
      <c r="H68" s="22"/>
      <c r="I68" s="22"/>
      <c r="J68" s="23"/>
      <c r="K68" s="10"/>
      <c r="M68" s="15"/>
    </row>
    <row r="69" spans="2:13" ht="30" customHeight="1" x14ac:dyDescent="0.25">
      <c r="B69" s="24" t="s">
        <v>15</v>
      </c>
      <c r="C69" s="45" t="s">
        <v>145</v>
      </c>
      <c r="D69" s="45"/>
      <c r="E69" s="45"/>
      <c r="F69" s="45"/>
      <c r="G69" s="45"/>
      <c r="H69" s="45"/>
      <c r="I69" s="45"/>
      <c r="J69" s="46"/>
      <c r="K69" s="10"/>
      <c r="M69" s="15"/>
    </row>
    <row r="70" spans="2:13" ht="55.5" customHeight="1" x14ac:dyDescent="0.25">
      <c r="B70" s="24"/>
      <c r="C70" s="25" t="s">
        <v>24</v>
      </c>
      <c r="D70" s="52" t="s">
        <v>7</v>
      </c>
      <c r="E70" s="53"/>
      <c r="F70" s="14" t="s">
        <v>14</v>
      </c>
      <c r="G70" s="40" t="s">
        <v>205</v>
      </c>
      <c r="H70" s="40" t="s">
        <v>206</v>
      </c>
      <c r="I70" s="40" t="s">
        <v>207</v>
      </c>
      <c r="J70" s="14" t="s">
        <v>16</v>
      </c>
      <c r="K70" s="10"/>
      <c r="M70" s="15"/>
    </row>
    <row r="71" spans="2:13" ht="30" customHeight="1" x14ac:dyDescent="0.25">
      <c r="B71" s="19" t="s">
        <v>21</v>
      </c>
      <c r="C71" s="1" t="s">
        <v>126</v>
      </c>
      <c r="D71" s="47" t="s">
        <v>208</v>
      </c>
      <c r="E71" s="48"/>
      <c r="F71" s="27">
        <v>1</v>
      </c>
      <c r="G71" s="17"/>
      <c r="H71" s="17"/>
      <c r="I71" s="17"/>
      <c r="J71" s="41" t="str">
        <f t="shared" ref="J71:J81" si="3">IF(ISNUMBER(G71)*AND(ISNUMBER(H71))*AND(ISNUMBER(I71))*AND(G71&gt;=0)*AND(H71&gt;=0)*AND(I71&gt;=0),ROUND(F71*(G71+H71+I71),2),"NAPAKA!")</f>
        <v>NAPAKA!</v>
      </c>
      <c r="K71" s="10"/>
      <c r="M71" s="15"/>
    </row>
    <row r="72" spans="2:13" ht="30" customHeight="1" x14ac:dyDescent="0.25">
      <c r="B72" s="19" t="s">
        <v>146</v>
      </c>
      <c r="C72" s="1" t="s">
        <v>127</v>
      </c>
      <c r="D72" s="47" t="s">
        <v>209</v>
      </c>
      <c r="E72" s="48"/>
      <c r="F72" s="27">
        <v>30</v>
      </c>
      <c r="G72" s="17"/>
      <c r="H72" s="17"/>
      <c r="I72" s="17"/>
      <c r="J72" s="41" t="str">
        <f t="shared" si="3"/>
        <v>NAPAKA!</v>
      </c>
      <c r="K72" s="10"/>
      <c r="M72" s="15"/>
    </row>
    <row r="73" spans="2:13" ht="30" customHeight="1" x14ac:dyDescent="0.25">
      <c r="B73" s="19" t="s">
        <v>147</v>
      </c>
      <c r="C73" s="1" t="s">
        <v>128</v>
      </c>
      <c r="D73" s="47" t="s">
        <v>210</v>
      </c>
      <c r="E73" s="48"/>
      <c r="F73" s="27">
        <v>1</v>
      </c>
      <c r="G73" s="17"/>
      <c r="H73" s="17"/>
      <c r="I73" s="17"/>
      <c r="J73" s="41" t="str">
        <f t="shared" si="3"/>
        <v>NAPAKA!</v>
      </c>
      <c r="K73" s="10"/>
      <c r="M73" s="15"/>
    </row>
    <row r="74" spans="2:13" ht="30" customHeight="1" x14ac:dyDescent="0.25">
      <c r="B74" s="19" t="s">
        <v>148</v>
      </c>
      <c r="C74" s="1" t="s">
        <v>129</v>
      </c>
      <c r="D74" s="50" t="s">
        <v>130</v>
      </c>
      <c r="E74" s="51"/>
      <c r="F74" s="27">
        <v>1200</v>
      </c>
      <c r="G74" s="17"/>
      <c r="H74" s="17"/>
      <c r="I74" s="17"/>
      <c r="J74" s="41" t="str">
        <f t="shared" si="3"/>
        <v>NAPAKA!</v>
      </c>
      <c r="K74" s="10"/>
      <c r="M74" s="15"/>
    </row>
    <row r="75" spans="2:13" ht="30" customHeight="1" x14ac:dyDescent="0.25">
      <c r="B75" s="19" t="s">
        <v>149</v>
      </c>
      <c r="C75" s="1" t="s">
        <v>131</v>
      </c>
      <c r="D75" s="50" t="s">
        <v>132</v>
      </c>
      <c r="E75" s="51"/>
      <c r="F75" s="27">
        <v>1800</v>
      </c>
      <c r="G75" s="17"/>
      <c r="H75" s="17"/>
      <c r="I75" s="17"/>
      <c r="J75" s="41" t="str">
        <f t="shared" si="3"/>
        <v>NAPAKA!</v>
      </c>
      <c r="K75" s="10"/>
      <c r="M75" s="15"/>
    </row>
    <row r="76" spans="2:13" ht="30" customHeight="1" x14ac:dyDescent="0.25">
      <c r="B76" s="19" t="s">
        <v>150</v>
      </c>
      <c r="C76" s="1" t="s">
        <v>133</v>
      </c>
      <c r="D76" s="50" t="s">
        <v>134</v>
      </c>
      <c r="E76" s="51"/>
      <c r="F76" s="27">
        <v>3</v>
      </c>
      <c r="G76" s="17"/>
      <c r="H76" s="17"/>
      <c r="I76" s="17"/>
      <c r="J76" s="41" t="str">
        <f t="shared" si="3"/>
        <v>NAPAKA!</v>
      </c>
      <c r="K76" s="10"/>
      <c r="M76" s="15"/>
    </row>
    <row r="77" spans="2:13" ht="30" customHeight="1" x14ac:dyDescent="0.25">
      <c r="B77" s="19" t="s">
        <v>151</v>
      </c>
      <c r="C77" s="1" t="s">
        <v>135</v>
      </c>
      <c r="D77" s="50" t="s">
        <v>136</v>
      </c>
      <c r="E77" s="51"/>
      <c r="F77" s="27">
        <v>20</v>
      </c>
      <c r="G77" s="17"/>
      <c r="H77" s="17"/>
      <c r="I77" s="17"/>
      <c r="J77" s="41" t="str">
        <f t="shared" si="3"/>
        <v>NAPAKA!</v>
      </c>
      <c r="K77" s="10"/>
      <c r="M77" s="15"/>
    </row>
    <row r="78" spans="2:13" ht="30" customHeight="1" x14ac:dyDescent="0.25">
      <c r="B78" s="19" t="s">
        <v>152</v>
      </c>
      <c r="C78" s="1" t="s">
        <v>137</v>
      </c>
      <c r="D78" s="50" t="s">
        <v>138</v>
      </c>
      <c r="E78" s="51"/>
      <c r="F78" s="27">
        <v>1</v>
      </c>
      <c r="G78" s="17"/>
      <c r="H78" s="17"/>
      <c r="I78" s="17"/>
      <c r="J78" s="41" t="str">
        <f t="shared" si="3"/>
        <v>NAPAKA!</v>
      </c>
      <c r="K78" s="10"/>
      <c r="M78" s="15"/>
    </row>
    <row r="79" spans="2:13" ht="30" customHeight="1" x14ac:dyDescent="0.25">
      <c r="B79" s="19" t="s">
        <v>153</v>
      </c>
      <c r="C79" s="1" t="s">
        <v>139</v>
      </c>
      <c r="D79" s="50" t="s">
        <v>140</v>
      </c>
      <c r="E79" s="51"/>
      <c r="F79" s="27">
        <v>1</v>
      </c>
      <c r="G79" s="17"/>
      <c r="H79" s="17"/>
      <c r="I79" s="17"/>
      <c r="J79" s="41" t="str">
        <f t="shared" si="3"/>
        <v>NAPAKA!</v>
      </c>
      <c r="K79" s="10"/>
      <c r="M79" s="15"/>
    </row>
    <row r="80" spans="2:13" ht="30" customHeight="1" x14ac:dyDescent="0.25">
      <c r="B80" s="19" t="s">
        <v>154</v>
      </c>
      <c r="C80" s="1" t="s">
        <v>141</v>
      </c>
      <c r="D80" s="50" t="s">
        <v>142</v>
      </c>
      <c r="E80" s="51"/>
      <c r="F80" s="27">
        <v>100</v>
      </c>
      <c r="G80" s="17"/>
      <c r="H80" s="17"/>
      <c r="I80" s="17"/>
      <c r="J80" s="41" t="str">
        <f t="shared" si="3"/>
        <v>NAPAKA!</v>
      </c>
      <c r="K80" s="10"/>
      <c r="M80" s="15"/>
    </row>
    <row r="81" spans="2:13" ht="30" customHeight="1" x14ac:dyDescent="0.25">
      <c r="B81" s="19" t="s">
        <v>155</v>
      </c>
      <c r="C81" s="1" t="s">
        <v>143</v>
      </c>
      <c r="D81" s="50" t="s">
        <v>144</v>
      </c>
      <c r="E81" s="51"/>
      <c r="F81" s="27">
        <v>1300</v>
      </c>
      <c r="G81" s="17"/>
      <c r="H81" s="17"/>
      <c r="I81" s="17"/>
      <c r="J81" s="41" t="str">
        <f t="shared" si="3"/>
        <v>NAPAKA!</v>
      </c>
      <c r="K81" s="35" t="e">
        <f>J71+J72+J73+J74+J75+J76+J77+J78+J79+J80+J81</f>
        <v>#VALUE!</v>
      </c>
      <c r="M81" s="15"/>
    </row>
    <row r="82" spans="2:13" ht="30" customHeight="1" x14ac:dyDescent="0.25">
      <c r="B82" s="49" t="s">
        <v>156</v>
      </c>
      <c r="C82" s="45"/>
      <c r="D82" s="45"/>
      <c r="E82" s="45"/>
      <c r="F82" s="45"/>
      <c r="G82" s="45"/>
      <c r="H82" s="45"/>
      <c r="I82" s="46"/>
      <c r="J82" s="3" t="str">
        <f>IFERROR(IF((K81)=0,"NAPAKA!",K81), "NAPAKA!")</f>
        <v>NAPAKA!</v>
      </c>
      <c r="K82" s="9"/>
    </row>
    <row r="83" spans="2:13" ht="9.9499999999999993" customHeight="1" x14ac:dyDescent="0.25">
      <c r="B83" s="26"/>
      <c r="C83" s="21"/>
      <c r="D83" s="21"/>
      <c r="E83" s="22"/>
      <c r="F83" s="22"/>
      <c r="G83" s="22"/>
      <c r="H83" s="22"/>
      <c r="I83" s="22"/>
      <c r="J83" s="23"/>
      <c r="K83" s="10"/>
      <c r="M83" s="15"/>
    </row>
    <row r="84" spans="2:13" ht="30" customHeight="1" x14ac:dyDescent="0.25">
      <c r="B84" s="49" t="s">
        <v>8</v>
      </c>
      <c r="C84" s="45"/>
      <c r="D84" s="45"/>
      <c r="E84" s="45"/>
      <c r="F84" s="45"/>
      <c r="G84" s="45"/>
      <c r="H84" s="45"/>
      <c r="I84" s="46"/>
      <c r="J84" s="3" t="str">
        <f>IFERROR(IF((J14+J67+J82)=0,"NAPAKA!",J14+J67+J82), "NAPAKA!")</f>
        <v>NAPAKA!</v>
      </c>
      <c r="K84" s="30"/>
    </row>
    <row r="85" spans="2:13" ht="30" customHeight="1" x14ac:dyDescent="0.25">
      <c r="B85" s="55" t="s">
        <v>0</v>
      </c>
      <c r="C85" s="56"/>
      <c r="D85" s="56"/>
      <c r="E85" s="56"/>
      <c r="F85" s="56"/>
      <c r="G85" s="56"/>
      <c r="H85" s="57"/>
      <c r="I85" s="18">
        <v>0.22</v>
      </c>
      <c r="J85" s="2" t="str">
        <f>IF(ISNUMBER(I85)*AND(I85&gt;=0)*AND(ISNUMBER(J84)),ROUND(J84*(ROUND(I85,4)),2),"NAPAKA!")</f>
        <v>NAPAKA!</v>
      </c>
      <c r="K85" s="9"/>
    </row>
    <row r="86" spans="2:13" ht="30" customHeight="1" x14ac:dyDescent="0.25">
      <c r="B86" s="49" t="s">
        <v>9</v>
      </c>
      <c r="C86" s="45"/>
      <c r="D86" s="45"/>
      <c r="E86" s="45"/>
      <c r="F86" s="45"/>
      <c r="G86" s="45"/>
      <c r="H86" s="45"/>
      <c r="I86" s="46"/>
      <c r="J86" s="3" t="str">
        <f>IF(ISNUMBER(J84+J85),J84+J85,"NAPAKA!")</f>
        <v>NAPAKA!</v>
      </c>
      <c r="K86" s="9"/>
    </row>
    <row r="87" spans="2:13" x14ac:dyDescent="0.25">
      <c r="B87" s="4"/>
      <c r="C87" s="4"/>
      <c r="D87" s="4"/>
      <c r="E87" s="5"/>
      <c r="F87" s="5"/>
      <c r="G87" s="5"/>
      <c r="H87" s="5"/>
      <c r="I87" s="5"/>
      <c r="J87" s="5"/>
      <c r="K87" s="5"/>
    </row>
    <row r="88" spans="2:13" x14ac:dyDescent="0.25">
      <c r="B88" s="64" t="s">
        <v>1</v>
      </c>
      <c r="C88" s="64"/>
      <c r="D88" s="64"/>
      <c r="E88" s="64"/>
      <c r="F88" s="64"/>
      <c r="G88" s="64"/>
      <c r="H88" s="64"/>
      <c r="I88" s="64"/>
      <c r="J88" s="64"/>
      <c r="K88" s="6"/>
    </row>
    <row r="89" spans="2:13" x14ac:dyDescent="0.25">
      <c r="B89" s="64" t="s">
        <v>10</v>
      </c>
      <c r="C89" s="64"/>
      <c r="D89" s="64"/>
      <c r="E89" s="64"/>
      <c r="F89" s="64"/>
      <c r="G89" s="64"/>
      <c r="H89" s="64"/>
      <c r="I89" s="64"/>
      <c r="J89" s="64"/>
      <c r="K89" s="20"/>
    </row>
    <row r="90" spans="2:13" x14ac:dyDescent="0.25">
      <c r="B90" s="65" t="s">
        <v>13</v>
      </c>
      <c r="C90" s="65"/>
      <c r="D90" s="65"/>
      <c r="E90" s="65"/>
      <c r="F90" s="65"/>
      <c r="G90" s="65"/>
      <c r="H90" s="65"/>
      <c r="I90" s="65"/>
      <c r="J90" s="65"/>
      <c r="K90" s="16"/>
    </row>
    <row r="91" spans="2:13" x14ac:dyDescent="0.25">
      <c r="B91" s="4"/>
      <c r="C91" s="4"/>
      <c r="D91" s="4"/>
      <c r="E91" s="5"/>
      <c r="F91" s="5"/>
      <c r="G91" s="5"/>
      <c r="H91" s="5"/>
      <c r="I91" s="5"/>
      <c r="J91" s="5"/>
      <c r="K91" s="5"/>
    </row>
    <row r="92" spans="2:13" x14ac:dyDescent="0.25">
      <c r="B92" s="4" t="s">
        <v>2</v>
      </c>
      <c r="C92" s="4"/>
      <c r="D92" s="4"/>
      <c r="E92" s="7"/>
      <c r="F92" s="7"/>
      <c r="G92" s="7"/>
      <c r="H92" s="7"/>
      <c r="I92" s="7" t="s">
        <v>11</v>
      </c>
      <c r="J92" s="5"/>
      <c r="K92" s="9"/>
    </row>
    <row r="93" spans="2:13" ht="20.100000000000001" customHeight="1" x14ac:dyDescent="0.25">
      <c r="B93" s="58"/>
      <c r="C93" s="58"/>
      <c r="D93" s="4"/>
      <c r="E93" s="7"/>
      <c r="F93" s="7"/>
      <c r="G93" s="7"/>
      <c r="H93" s="7"/>
      <c r="I93" s="63"/>
      <c r="J93" s="63"/>
      <c r="K93" s="9"/>
    </row>
    <row r="94" spans="2:13" x14ac:dyDescent="0.25">
      <c r="B94" s="4"/>
      <c r="C94" s="4"/>
      <c r="D94" s="4"/>
      <c r="E94" s="7"/>
      <c r="F94" s="7"/>
      <c r="G94" s="7"/>
      <c r="H94" s="7"/>
      <c r="I94" s="5"/>
      <c r="J94" s="5"/>
      <c r="K94" s="9"/>
    </row>
    <row r="95" spans="2:13" x14ac:dyDescent="0.25">
      <c r="B95" s="4" t="s">
        <v>3</v>
      </c>
      <c r="C95" s="4"/>
      <c r="D95" s="4"/>
      <c r="E95" s="7"/>
      <c r="F95" s="7"/>
      <c r="G95" s="7"/>
      <c r="H95" s="7"/>
      <c r="I95" s="8" t="s">
        <v>12</v>
      </c>
      <c r="J95" s="5"/>
      <c r="K95" s="9"/>
    </row>
    <row r="96" spans="2:13" ht="20.100000000000001" customHeight="1" x14ac:dyDescent="0.25">
      <c r="B96" s="58"/>
      <c r="C96" s="58"/>
      <c r="D96" s="4"/>
      <c r="E96" s="7"/>
      <c r="F96" s="7"/>
      <c r="G96" s="7"/>
      <c r="H96" s="7"/>
      <c r="I96" s="63"/>
      <c r="J96" s="63"/>
      <c r="K96" s="9"/>
    </row>
    <row r="97" spans="2:12" x14ac:dyDescent="0.25">
      <c r="B97" s="4"/>
      <c r="C97" s="4"/>
      <c r="D97" s="4"/>
      <c r="E97" s="7"/>
      <c r="F97" s="7"/>
      <c r="G97" s="7"/>
      <c r="H97" s="7"/>
      <c r="I97" s="5"/>
      <c r="J97" s="5"/>
      <c r="K97" s="5"/>
    </row>
    <row r="98" spans="2:12" x14ac:dyDescent="0.25">
      <c r="B98" s="4"/>
      <c r="C98" s="4"/>
      <c r="D98" s="4"/>
      <c r="E98" s="5"/>
      <c r="F98" s="5"/>
      <c r="G98" s="5"/>
      <c r="H98" s="5"/>
      <c r="I98" s="8"/>
      <c r="J98" s="8"/>
      <c r="K98" s="5"/>
    </row>
    <row r="99" spans="2:12" x14ac:dyDescent="0.25">
      <c r="B99" s="4"/>
      <c r="C99" s="4"/>
      <c r="D99" s="4"/>
      <c r="E99" s="8"/>
      <c r="F99" s="8"/>
      <c r="G99" s="8"/>
      <c r="H99" s="8"/>
      <c r="I99" s="8"/>
      <c r="J99" s="9"/>
      <c r="K99" s="10"/>
    </row>
    <row r="100" spans="2:12" ht="15" customHeight="1" x14ac:dyDescent="0.25">
      <c r="B100" s="59" t="s">
        <v>204</v>
      </c>
      <c r="C100" s="59"/>
      <c r="D100" s="59"/>
      <c r="E100" s="59"/>
      <c r="F100" s="59"/>
      <c r="G100" s="59"/>
      <c r="H100" s="59"/>
      <c r="I100" s="59"/>
      <c r="J100" s="59"/>
      <c r="K100" s="36"/>
      <c r="L100" s="36"/>
    </row>
    <row r="101" spans="2:12" x14ac:dyDescent="0.25">
      <c r="B101" s="54"/>
      <c r="C101" s="54"/>
      <c r="D101" s="54"/>
      <c r="E101" s="54"/>
      <c r="F101" s="54"/>
      <c r="G101" s="54"/>
      <c r="H101" s="54"/>
      <c r="I101" s="54"/>
      <c r="J101" s="54"/>
      <c r="K101" s="54"/>
    </row>
  </sheetData>
  <sheetProtection algorithmName="SHA-512" hashValue="AporUkSfjvaZ9FIrwV1y3NaLTBYahkNJOgEaVw/QkEtQx2isaBjNz63XWaCXslAOvtZvX2+wrirGcYMsLGuuKQ==" saltValue="E5zvC8vWtFm04XR1e5JryA==" spinCount="100000" sheet="1" selectLockedCells="1"/>
  <mergeCells count="90">
    <mergeCell ref="B2:J2"/>
    <mergeCell ref="E4:J4"/>
    <mergeCell ref="B84:I84"/>
    <mergeCell ref="B86:I86"/>
    <mergeCell ref="I96:J96"/>
    <mergeCell ref="I93:J93"/>
    <mergeCell ref="B89:J89"/>
    <mergeCell ref="B88:J88"/>
    <mergeCell ref="B90:J90"/>
    <mergeCell ref="D17:E17"/>
    <mergeCell ref="D18:E18"/>
    <mergeCell ref="D19:E19"/>
    <mergeCell ref="D20:E20"/>
    <mergeCell ref="D21:E21"/>
    <mergeCell ref="D27:E27"/>
    <mergeCell ref="D28:E28"/>
    <mergeCell ref="B101:K101"/>
    <mergeCell ref="B4:D4"/>
    <mergeCell ref="B85:H85"/>
    <mergeCell ref="D31:E31"/>
    <mergeCell ref="C6:J6"/>
    <mergeCell ref="B14:I14"/>
    <mergeCell ref="C16:J16"/>
    <mergeCell ref="B67:I67"/>
    <mergeCell ref="B93:C93"/>
    <mergeCell ref="B96:C96"/>
    <mergeCell ref="B100:J100"/>
    <mergeCell ref="D22:E22"/>
    <mergeCell ref="D23:E23"/>
    <mergeCell ref="D24:E24"/>
    <mergeCell ref="D25:E25"/>
    <mergeCell ref="D26:E26"/>
    <mergeCell ref="D29:E29"/>
    <mergeCell ref="D30:E30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C69:J69"/>
    <mergeCell ref="D70:E70"/>
    <mergeCell ref="D71:E71"/>
    <mergeCell ref="D72:E72"/>
    <mergeCell ref="D73:E73"/>
    <mergeCell ref="B82:I82"/>
    <mergeCell ref="D79:E79"/>
    <mergeCell ref="D80:E80"/>
    <mergeCell ref="D81:E81"/>
    <mergeCell ref="D74:E74"/>
    <mergeCell ref="D75:E75"/>
    <mergeCell ref="D76:E76"/>
    <mergeCell ref="D77:E77"/>
    <mergeCell ref="D78:E78"/>
    <mergeCell ref="D12:G12"/>
    <mergeCell ref="D13:G13"/>
    <mergeCell ref="D7:G7"/>
    <mergeCell ref="D8:G8"/>
    <mergeCell ref="D9:G9"/>
    <mergeCell ref="D10:G10"/>
    <mergeCell ref="D11:G11"/>
  </mergeCells>
  <pageMargins left="0.7" right="0.7" top="0.75" bottom="0.75" header="0.3" footer="0.3"/>
  <pageSetup paperSize="9" scale="58" fitToHeight="0" orientation="landscape" r:id="rId1"/>
  <rowBreaks count="3" manualBreakCount="3">
    <brk id="14" max="16383" man="1"/>
    <brk id="41" max="16383" man="1"/>
    <brk id="67" max="16383" man="1"/>
  </rowBreaks>
  <ignoredErrors>
    <ignoredError sqref="B30:B66" twoDigitTextYear="1"/>
    <ignoredError sqref="K81 K6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2025-12-10T11:54:55Z</dcterms:modified>
</cp:coreProperties>
</file>